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Meerderweert/ICT-Hardware 2025/5. NvI/NvI 1/"/>
    </mc:Choice>
  </mc:AlternateContent>
  <xr:revisionPtr revIDLastSave="12" documentId="8_{EF405280-F44B-471A-936B-DF924751FFE3}" xr6:coauthVersionLast="47" xr6:coauthVersionMax="47" xr10:uidLastSave="{98FC8710-F6A5-483F-A1EA-9B14DA5CFA54}"/>
  <bookViews>
    <workbookView xWindow="28680" yWindow="-120" windowWidth="29040" windowHeight="15720" xr2:uid="{6F53C5F3-40CE-400C-9C69-BC0230C744D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G10" i="1" s="1"/>
  <c r="G11" i="1" s="1"/>
  <c r="G13" i="1" l="1"/>
</calcChain>
</file>

<file path=xl/sharedStrings.xml><?xml version="1.0" encoding="utf-8"?>
<sst xmlns="http://schemas.openxmlformats.org/spreadsheetml/2006/main" count="20" uniqueCount="20">
  <si>
    <t>Aantal*</t>
  </si>
  <si>
    <t>Merk</t>
  </si>
  <si>
    <t>Verkoopprijs excl. BTW</t>
  </si>
  <si>
    <t>Totaalprijs excl. BTW</t>
  </si>
  <si>
    <t>Apple</t>
  </si>
  <si>
    <t>Totaal</t>
  </si>
  <si>
    <t>Totaal (bedrag voor gunning)</t>
  </si>
  <si>
    <t>* Aan de opgegeven aantallen kunnen geen rechten worden ontleend. Deze dienen om inschrijvers op gelijke uitgangspunten te vergelijken.</t>
  </si>
  <si>
    <t>Naam Leverancier</t>
  </si>
  <si>
    <t>Naam ondertekenaar</t>
  </si>
  <si>
    <t>Handtekening</t>
  </si>
  <si>
    <t>Datum</t>
  </si>
  <si>
    <t>Prijzenblad ICT-Hardware Perceel 1</t>
  </si>
  <si>
    <t>Meerderweert en Eduquaat</t>
  </si>
  <si>
    <t>Apple producten incl dienstverlening uit PvE</t>
  </si>
  <si>
    <t>Vul de blauw gearceerde cellen in.</t>
  </si>
  <si>
    <t>Kortingspercentage**</t>
  </si>
  <si>
    <t>** Zie het PvE en de leidraad voor de betekenis van het kortingspercentage.</t>
  </si>
  <si>
    <t>Apple iPad***, 11 inch</t>
  </si>
  <si>
    <t>*** Meest recente model in Nederland verkrijgbaar ten tijde van inschrijving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</si>
</sst>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\-#,##0\ "/>
    <numFmt numFmtId="165" formatCode="0.0%"/>
    <numFmt numFmtId="166" formatCode="_-&quot;€&quot;\ * #,##0.00_-;_-&quot;€&quot;\ * #,##0.00\-;_-&quot;€&quot;\ 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indexed="8"/>
      <name val="Verdana"/>
      <family val="2"/>
    </font>
    <font>
      <sz val="11"/>
      <color theme="1"/>
      <name val="Verdana"/>
      <family val="2"/>
    </font>
    <font>
      <sz val="11"/>
      <name val="Verdana"/>
      <family val="2"/>
    </font>
    <font>
      <sz val="10"/>
      <color theme="1"/>
      <name val="Verdana"/>
      <family val="2"/>
    </font>
    <font>
      <b/>
      <sz val="10"/>
      <color indexed="9"/>
      <name val="Verdana"/>
      <family val="2"/>
    </font>
    <font>
      <sz val="10"/>
      <color indexed="8"/>
      <name val="Verdana"/>
      <family val="2"/>
    </font>
    <font>
      <sz val="10"/>
      <name val="Verdana"/>
      <family val="2"/>
    </font>
    <font>
      <u/>
      <sz val="10"/>
      <color indexed="8"/>
      <name val="Verdana"/>
      <family val="2"/>
    </font>
    <font>
      <b/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1B41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5" fillId="2" borderId="1" xfId="0" applyFont="1" applyFill="1" applyBorder="1"/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7" fillId="4" borderId="1" xfId="0" applyFont="1" applyFill="1" applyBorder="1"/>
    <xf numFmtId="0" fontId="9" fillId="4" borderId="1" xfId="0" applyFont="1" applyFill="1" applyBorder="1"/>
    <xf numFmtId="166" fontId="2" fillId="4" borderId="1" xfId="0" applyNumberFormat="1" applyFont="1" applyFill="1" applyBorder="1"/>
    <xf numFmtId="44" fontId="2" fillId="4" borderId="2" xfId="0" applyNumberFormat="1" applyFont="1" applyFill="1" applyBorder="1"/>
    <xf numFmtId="0" fontId="6" fillId="3" borderId="1" xfId="0" applyFont="1" applyFill="1" applyBorder="1" applyAlignment="1">
      <alignment horizontal="left" vertical="center"/>
    </xf>
    <xf numFmtId="0" fontId="2" fillId="0" borderId="3" xfId="0" applyFont="1" applyBorder="1"/>
    <xf numFmtId="0" fontId="3" fillId="0" borderId="3" xfId="0" applyFont="1" applyBorder="1"/>
    <xf numFmtId="9" fontId="3" fillId="0" borderId="3" xfId="0" applyNumberFormat="1" applyFont="1" applyBorder="1" applyAlignment="1">
      <alignment wrapText="1"/>
    </xf>
    <xf numFmtId="44" fontId="0" fillId="0" borderId="3" xfId="1" applyNumberFormat="1" applyFont="1" applyBorder="1" applyAlignment="1" applyProtection="1">
      <alignment wrapText="1"/>
    </xf>
    <xf numFmtId="0" fontId="0" fillId="0" borderId="3" xfId="0" applyBorder="1"/>
    <xf numFmtId="0" fontId="4" fillId="0" borderId="3" xfId="0" applyFont="1" applyBorder="1"/>
    <xf numFmtId="0" fontId="5" fillId="0" borderId="3" xfId="0" applyFont="1" applyBorder="1"/>
    <xf numFmtId="9" fontId="0" fillId="0" borderId="3" xfId="0" applyNumberFormat="1" applyBorder="1" applyAlignment="1">
      <alignment wrapText="1"/>
    </xf>
    <xf numFmtId="0" fontId="7" fillId="0" borderId="3" xfId="0" applyFont="1" applyBorder="1"/>
    <xf numFmtId="0" fontId="8" fillId="0" borderId="3" xfId="0" applyFont="1" applyBorder="1" applyAlignment="1">
      <alignment vertical="top"/>
    </xf>
    <xf numFmtId="0" fontId="0" fillId="0" borderId="4" xfId="0" applyBorder="1"/>
    <xf numFmtId="0" fontId="0" fillId="0" borderId="5" xfId="0" applyBorder="1"/>
    <xf numFmtId="0" fontId="3" fillId="0" borderId="6" xfId="0" applyFont="1" applyBorder="1"/>
    <xf numFmtId="9" fontId="3" fillId="0" borderId="6" xfId="0" applyNumberFormat="1" applyFont="1" applyBorder="1" applyAlignment="1">
      <alignment wrapText="1"/>
    </xf>
    <xf numFmtId="44" fontId="0" fillId="0" borderId="6" xfId="1" applyNumberFormat="1" applyFont="1" applyBorder="1" applyAlignment="1" applyProtection="1">
      <alignment wrapText="1"/>
    </xf>
    <xf numFmtId="0" fontId="0" fillId="0" borderId="7" xfId="0" applyBorder="1"/>
    <xf numFmtId="9" fontId="0" fillId="0" borderId="7" xfId="0" applyNumberFormat="1" applyBorder="1" applyAlignment="1">
      <alignment wrapText="1"/>
    </xf>
    <xf numFmtId="44" fontId="0" fillId="0" borderId="7" xfId="1" applyNumberFormat="1" applyFont="1" applyBorder="1" applyAlignment="1" applyProtection="1">
      <alignment wrapText="1"/>
    </xf>
    <xf numFmtId="0" fontId="0" fillId="0" borderId="6" xfId="0" applyBorder="1"/>
    <xf numFmtId="9" fontId="0" fillId="0" borderId="6" xfId="0" applyNumberFormat="1" applyBorder="1" applyAlignment="1">
      <alignment wrapText="1"/>
    </xf>
    <xf numFmtId="0" fontId="8" fillId="0" borderId="4" xfId="0" applyFont="1" applyBorder="1" applyAlignment="1">
      <alignment vertical="top"/>
    </xf>
    <xf numFmtId="44" fontId="0" fillId="0" borderId="8" xfId="1" applyNumberFormat="1" applyFont="1" applyBorder="1" applyAlignment="1" applyProtection="1">
      <alignment wrapText="1"/>
    </xf>
    <xf numFmtId="0" fontId="3" fillId="0" borderId="4" xfId="0" applyFont="1" applyBorder="1"/>
    <xf numFmtId="0" fontId="5" fillId="0" borderId="5" xfId="0" applyFont="1" applyBorder="1"/>
    <xf numFmtId="0" fontId="3" fillId="0" borderId="7" xfId="0" applyFont="1" applyBorder="1"/>
    <xf numFmtId="0" fontId="7" fillId="5" borderId="1" xfId="0" applyFont="1" applyFill="1" applyBorder="1" applyAlignment="1">
      <alignment wrapText="1"/>
    </xf>
    <xf numFmtId="164" fontId="8" fillId="5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/>
    </xf>
    <xf numFmtId="166" fontId="7" fillId="5" borderId="1" xfId="0" applyNumberFormat="1" applyFont="1" applyFill="1" applyBorder="1" applyAlignment="1">
      <alignment vertical="center"/>
    </xf>
    <xf numFmtId="165" fontId="7" fillId="2" borderId="9" xfId="0" applyNumberFormat="1" applyFont="1" applyFill="1" applyBorder="1" applyAlignment="1" applyProtection="1">
      <alignment horizontal="center" vertical="center"/>
      <protection locked="0"/>
    </xf>
    <xf numFmtId="44" fontId="7" fillId="6" borderId="1" xfId="0" applyNumberFormat="1" applyFont="1" applyFill="1" applyBorder="1" applyAlignment="1">
      <alignment vertical="center"/>
    </xf>
    <xf numFmtId="0" fontId="8" fillId="0" borderId="6" xfId="0" applyFont="1" applyBorder="1" applyAlignment="1">
      <alignment vertical="top"/>
    </xf>
    <xf numFmtId="14" fontId="3" fillId="0" borderId="3" xfId="0" applyNumberFormat="1" applyFont="1" applyBorder="1" applyAlignment="1">
      <alignment horizontal="left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914400</xdr:colOff>
      <xdr:row>0</xdr:row>
      <xdr:rowOff>95250</xdr:rowOff>
    </xdr:from>
    <xdr:to>
      <xdr:col>6</xdr:col>
      <xdr:colOff>2114550</xdr:colOff>
      <xdr:row>7</xdr:row>
      <xdr:rowOff>19050</xdr:rowOff>
    </xdr:to>
    <xdr:pic>
      <xdr:nvPicPr>
        <xdr:cNvPr id="2" name="Afbeelding 1" descr="Onderwijs talent - MeerderWeert">
          <a:extLst>
            <a:ext uri="{FF2B5EF4-FFF2-40B4-BE49-F238E27FC236}">
              <a16:creationId xmlns:a16="http://schemas.microsoft.com/office/drawing/2014/main" id="{C7661A32-B60C-4577-B46D-E0C05964E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0850" y="95250"/>
          <a:ext cx="3863340" cy="1177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46D9-5A4E-4C1E-8164-BD5B53D630A2}">
  <dimension ref="A1:H31"/>
  <sheetViews>
    <sheetView tabSelected="1" workbookViewId="0">
      <selection activeCell="C20" sqref="C20:G20"/>
    </sheetView>
  </sheetViews>
  <sheetFormatPr defaultColWidth="8.85546875" defaultRowHeight="15" x14ac:dyDescent="0.25"/>
  <cols>
    <col min="1" max="1" width="2.28515625" style="14" customWidth="1"/>
    <col min="2" max="2" width="52.28515625" style="14" customWidth="1"/>
    <col min="3" max="3" width="33" style="14" bestFit="1" customWidth="1"/>
    <col min="4" max="4" width="29.28515625" style="14" customWidth="1"/>
    <col min="5" max="5" width="24.85546875" style="14" customWidth="1"/>
    <col min="6" max="8" width="38.85546875" style="14" customWidth="1"/>
    <col min="9" max="16384" width="8.85546875" style="14"/>
  </cols>
  <sheetData>
    <row r="1" spans="1:8" x14ac:dyDescent="0.25">
      <c r="B1" s="10" t="s">
        <v>12</v>
      </c>
      <c r="C1" s="11"/>
      <c r="D1" s="12"/>
      <c r="E1" s="12"/>
      <c r="F1" s="12"/>
      <c r="G1" s="13"/>
    </row>
    <row r="2" spans="1:8" x14ac:dyDescent="0.25">
      <c r="B2" s="42">
        <v>46066</v>
      </c>
      <c r="C2" s="11"/>
      <c r="D2" s="12"/>
      <c r="E2" s="12"/>
      <c r="F2" s="12"/>
      <c r="G2" s="13"/>
    </row>
    <row r="3" spans="1:8" x14ac:dyDescent="0.25">
      <c r="B3" s="11" t="s">
        <v>13</v>
      </c>
      <c r="C3" s="11"/>
      <c r="D3" s="12"/>
      <c r="E3" s="12"/>
      <c r="F3" s="12"/>
      <c r="G3" s="13"/>
    </row>
    <row r="4" spans="1:8" x14ac:dyDescent="0.25">
      <c r="B4" s="15"/>
      <c r="C4" s="11"/>
      <c r="D4" s="12"/>
      <c r="E4" s="12"/>
      <c r="F4" s="12"/>
      <c r="G4" s="13"/>
    </row>
    <row r="5" spans="1:8" x14ac:dyDescent="0.25">
      <c r="B5" s="11"/>
      <c r="C5" s="22"/>
      <c r="D5" s="12"/>
      <c r="E5" s="12"/>
      <c r="F5" s="12"/>
      <c r="G5" s="13"/>
    </row>
    <row r="6" spans="1:8" x14ac:dyDescent="0.25">
      <c r="B6" s="32"/>
      <c r="C6" s="1"/>
      <c r="D6" s="33" t="s">
        <v>15</v>
      </c>
      <c r="E6" s="16"/>
      <c r="F6" s="16"/>
      <c r="G6" s="13"/>
    </row>
    <row r="7" spans="1:8" x14ac:dyDescent="0.25">
      <c r="B7" s="11"/>
      <c r="C7" s="34"/>
      <c r="D7" s="12"/>
      <c r="E7" s="12"/>
      <c r="F7" s="12"/>
      <c r="G7" s="13"/>
    </row>
    <row r="8" spans="1:8" x14ac:dyDescent="0.25">
      <c r="B8" s="28"/>
      <c r="C8" s="28"/>
      <c r="D8" s="29"/>
      <c r="E8" s="29"/>
      <c r="F8" s="29"/>
      <c r="G8" s="24"/>
    </row>
    <row r="9" spans="1:8" x14ac:dyDescent="0.25">
      <c r="A9" s="20"/>
      <c r="B9" s="2" t="s">
        <v>14</v>
      </c>
      <c r="C9" s="3" t="s">
        <v>0</v>
      </c>
      <c r="D9" s="3" t="s">
        <v>1</v>
      </c>
      <c r="E9" s="3" t="s">
        <v>16</v>
      </c>
      <c r="F9" s="3" t="s">
        <v>2</v>
      </c>
      <c r="G9" s="3" t="s">
        <v>3</v>
      </c>
      <c r="H9" s="21"/>
    </row>
    <row r="10" spans="1:8" x14ac:dyDescent="0.25">
      <c r="A10" s="20"/>
      <c r="B10" s="35" t="s">
        <v>18</v>
      </c>
      <c r="C10" s="36">
        <v>550</v>
      </c>
      <c r="D10" s="37" t="s">
        <v>4</v>
      </c>
      <c r="E10" s="39"/>
      <c r="F10" s="40">
        <f>389/121*100</f>
        <v>321.48760330578511</v>
      </c>
      <c r="G10" s="38">
        <f>(F10*(1-E10))*C10</f>
        <v>176818.18181818182</v>
      </c>
      <c r="H10" s="21"/>
    </row>
    <row r="11" spans="1:8" x14ac:dyDescent="0.25">
      <c r="A11" s="20"/>
      <c r="B11" s="4" t="s">
        <v>5</v>
      </c>
      <c r="C11" s="5"/>
      <c r="D11" s="6"/>
      <c r="E11" s="6"/>
      <c r="F11" s="6"/>
      <c r="G11" s="7">
        <f>SUM(G10:G10)</f>
        <v>176818.18181818182</v>
      </c>
      <c r="H11" s="21"/>
    </row>
    <row r="12" spans="1:8" ht="15.75" thickBot="1" x14ac:dyDescent="0.3">
      <c r="B12" s="25"/>
      <c r="C12" s="25"/>
      <c r="D12" s="26"/>
      <c r="E12" s="26"/>
      <c r="F12" s="26"/>
      <c r="G12" s="31"/>
    </row>
    <row r="13" spans="1:8" ht="15.75" thickBot="1" x14ac:dyDescent="0.3">
      <c r="B13" s="18"/>
      <c r="C13" s="10" t="s">
        <v>6</v>
      </c>
      <c r="D13" s="19"/>
      <c r="E13" s="19"/>
      <c r="F13" s="30"/>
      <c r="G13" s="8">
        <f>G11</f>
        <v>176818.18181818182</v>
      </c>
      <c r="H13" s="21"/>
    </row>
    <row r="14" spans="1:8" x14ac:dyDescent="0.25">
      <c r="B14" s="18"/>
      <c r="C14" s="18"/>
      <c r="G14" s="27"/>
    </row>
    <row r="15" spans="1:8" x14ac:dyDescent="0.25">
      <c r="B15" s="19"/>
      <c r="C15" s="19"/>
      <c r="D15" s="19"/>
      <c r="E15" s="19"/>
      <c r="F15" s="19"/>
      <c r="G15" s="19"/>
    </row>
    <row r="16" spans="1:8" x14ac:dyDescent="0.25">
      <c r="B16" s="19" t="s">
        <v>7</v>
      </c>
      <c r="C16" s="19"/>
      <c r="D16" s="19"/>
      <c r="E16" s="19"/>
      <c r="F16" s="19"/>
      <c r="G16" s="19"/>
    </row>
    <row r="17" spans="1:8" x14ac:dyDescent="0.25">
      <c r="B17" s="41" t="s">
        <v>17</v>
      </c>
      <c r="C17" s="41"/>
      <c r="D17" s="41"/>
      <c r="E17" s="41"/>
      <c r="F17" s="41"/>
      <c r="G17" s="41"/>
    </row>
    <row r="18" spans="1:8" x14ac:dyDescent="0.25">
      <c r="B18" s="41" t="s">
        <v>19</v>
      </c>
      <c r="C18" s="41"/>
      <c r="D18" s="41"/>
      <c r="E18" s="41"/>
      <c r="F18" s="41"/>
      <c r="G18" s="41"/>
    </row>
    <row r="19" spans="1:8" x14ac:dyDescent="0.25">
      <c r="B19" s="22"/>
      <c r="C19" s="22"/>
      <c r="D19" s="23"/>
      <c r="E19" s="23"/>
      <c r="F19" s="23"/>
      <c r="G19" s="24"/>
    </row>
    <row r="20" spans="1:8" ht="21" customHeight="1" x14ac:dyDescent="0.25">
      <c r="A20" s="20"/>
      <c r="B20" s="9" t="s">
        <v>8</v>
      </c>
      <c r="C20" s="43"/>
      <c r="D20" s="44"/>
      <c r="E20" s="44"/>
      <c r="F20" s="44"/>
      <c r="G20" s="44"/>
      <c r="H20" s="21"/>
    </row>
    <row r="21" spans="1:8" ht="21" customHeight="1" x14ac:dyDescent="0.25">
      <c r="A21" s="20"/>
      <c r="B21" s="9" t="s">
        <v>9</v>
      </c>
      <c r="C21" s="43"/>
      <c r="D21" s="44"/>
      <c r="E21" s="44"/>
      <c r="F21" s="44"/>
      <c r="G21" s="44"/>
      <c r="H21" s="21"/>
    </row>
    <row r="22" spans="1:8" ht="56.45" customHeight="1" x14ac:dyDescent="0.25">
      <c r="A22" s="20"/>
      <c r="B22" s="9" t="s">
        <v>10</v>
      </c>
      <c r="C22" s="43"/>
      <c r="D22" s="44"/>
      <c r="E22" s="44"/>
      <c r="F22" s="44"/>
      <c r="G22" s="44"/>
      <c r="H22" s="21"/>
    </row>
    <row r="23" spans="1:8" ht="21" customHeight="1" x14ac:dyDescent="0.25">
      <c r="A23" s="20"/>
      <c r="B23" s="9" t="s">
        <v>11</v>
      </c>
      <c r="C23" s="43"/>
      <c r="D23" s="44"/>
      <c r="E23" s="44"/>
      <c r="F23" s="44"/>
      <c r="G23" s="44"/>
      <c r="H23" s="21"/>
    </row>
    <row r="24" spans="1:8" x14ac:dyDescent="0.25">
      <c r="B24" s="25"/>
      <c r="C24" s="25"/>
      <c r="D24" s="26"/>
      <c r="E24" s="26"/>
      <c r="F24" s="26"/>
      <c r="G24" s="27"/>
    </row>
    <row r="25" spans="1:8" x14ac:dyDescent="0.25">
      <c r="D25" s="17"/>
      <c r="E25" s="17"/>
      <c r="F25" s="17"/>
      <c r="G25" s="13"/>
    </row>
    <row r="26" spans="1:8" x14ac:dyDescent="0.25">
      <c r="D26" s="17"/>
      <c r="E26" s="17"/>
      <c r="F26" s="17"/>
      <c r="G26" s="13"/>
    </row>
    <row r="27" spans="1:8" x14ac:dyDescent="0.25">
      <c r="D27" s="17"/>
      <c r="E27" s="17"/>
      <c r="F27" s="17"/>
      <c r="G27" s="13"/>
    </row>
    <row r="28" spans="1:8" x14ac:dyDescent="0.25">
      <c r="D28" s="17"/>
      <c r="E28" s="17"/>
      <c r="F28" s="17"/>
      <c r="G28" s="13"/>
    </row>
    <row r="29" spans="1:8" x14ac:dyDescent="0.25">
      <c r="D29" s="17"/>
      <c r="E29" s="17"/>
      <c r="F29" s="17"/>
      <c r="G29" s="13"/>
    </row>
    <row r="30" spans="1:8" x14ac:dyDescent="0.25">
      <c r="D30" s="17"/>
      <c r="E30" s="17"/>
      <c r="F30" s="17"/>
      <c r="G30" s="13"/>
    </row>
    <row r="31" spans="1:8" x14ac:dyDescent="0.25">
      <c r="D31" s="17"/>
      <c r="E31" s="17"/>
      <c r="F31" s="17"/>
      <c r="G31" s="13"/>
    </row>
  </sheetData>
  <sheetProtection algorithmName="SHA-512" hashValue="nekVzF13Po9gTSE4uIYquTsyKIAgQNEx4o13ynm8ajtjzuDRlRlvzia4DU4L+sjFDgz8hzR3AtGusvsNqzkMgg==" saltValue="lNFHYp5fBEs1cH3pIWNxIg==" spinCount="100000" sheet="1" objects="1" scenarios="1"/>
  <mergeCells count="4">
    <mergeCell ref="C20:G20"/>
    <mergeCell ref="C21:G21"/>
    <mergeCell ref="C22:G22"/>
    <mergeCell ref="C23:G2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Props1.xml><?xml version="1.0" encoding="utf-8"?>
<ds:datastoreItem xmlns:ds="http://schemas.openxmlformats.org/officeDocument/2006/customXml" ds:itemID="{31B7683D-0993-486D-B28F-6FB69FCE68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383960-A9AD-4D6A-81AF-105E9D764D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DC51C0-EFF1-4DD3-B5F0-7262C6A2B152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Pruntel | Inkada Inkoop &amp; Advies</dc:creator>
  <cp:lastModifiedBy>Desiree Nuijten | Inkada Inkoop &amp; Advies</cp:lastModifiedBy>
  <dcterms:created xsi:type="dcterms:W3CDTF">2025-12-23T10:06:13Z</dcterms:created>
  <dcterms:modified xsi:type="dcterms:W3CDTF">2026-02-13T15:40:22Z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